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FOP-CC25-00006 - INSTALACIÓN LINER EN DUCTO OMTF\08 FASE CONSTRUCCIÓN\SERVICIOS MENORES\04 END-PH\01. Docs SOLPED 2000003370\"/>
    </mc:Choice>
  </mc:AlternateContent>
  <xr:revisionPtr revIDLastSave="0" documentId="13_ncr:1_{DF4BB822-F1CA-4FDA-92DE-8324B4B95C1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S - Orden de Servici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2" l="1"/>
  <c r="F18" i="2" l="1"/>
  <c r="F17" i="2"/>
  <c r="F25" i="2" l="1"/>
  <c r="F24" i="2"/>
  <c r="F23" i="2"/>
  <c r="F21" i="2"/>
  <c r="F20" i="2"/>
  <c r="F16" i="2"/>
  <c r="F15" i="2"/>
  <c r="F14" i="2"/>
  <c r="F13" i="2"/>
  <c r="F12" i="2"/>
  <c r="F11" i="2"/>
  <c r="F10" i="2"/>
  <c r="F8" i="2"/>
  <c r="F9" i="2" l="1"/>
  <c r="F19" i="2"/>
  <c r="F7" i="2"/>
  <c r="F27" i="2" l="1"/>
  <c r="F28" i="2" s="1"/>
</calcChain>
</file>

<file path=xl/sharedStrings.xml><?xml version="1.0" encoding="utf-8"?>
<sst xmlns="http://schemas.openxmlformats.org/spreadsheetml/2006/main" count="72" uniqueCount="57">
  <si>
    <t>Unidad</t>
  </si>
  <si>
    <t>Cantidad</t>
  </si>
  <si>
    <t>Precio Unitario (USD)</t>
  </si>
  <si>
    <t>Total (USD)</t>
  </si>
  <si>
    <t>Ítem</t>
  </si>
  <si>
    <t>Descripción</t>
  </si>
  <si>
    <t>C</t>
  </si>
  <si>
    <t>D</t>
  </si>
  <si>
    <t>E</t>
  </si>
  <si>
    <t>F</t>
  </si>
  <si>
    <t>Empresa:</t>
  </si>
  <si>
    <t>Fecha:</t>
  </si>
  <si>
    <t>TOTAL (USD) DÓLARES AMERICANOS</t>
  </si>
  <si>
    <t>A</t>
  </si>
  <si>
    <t>B</t>
  </si>
  <si>
    <t>MOVILIZACIÓN Y DESMOVILIZACIÓN PERSONAL Y EQUIPOS DE END</t>
  </si>
  <si>
    <t>C.1</t>
  </si>
  <si>
    <t>C.2</t>
  </si>
  <si>
    <t>C.3</t>
  </si>
  <si>
    <t>C.4</t>
  </si>
  <si>
    <t>C.5</t>
  </si>
  <si>
    <t>C.6</t>
  </si>
  <si>
    <t>C.7</t>
  </si>
  <si>
    <t>Junta de soldadura de 2”</t>
  </si>
  <si>
    <t>Junta de soldadura de 3”</t>
  </si>
  <si>
    <t>Junta de soldadura de 4”</t>
  </si>
  <si>
    <t>Junta de soldadura de 6”</t>
  </si>
  <si>
    <t>Junta de soldadura de 8”</t>
  </si>
  <si>
    <t>Junta de soldadura de 12”</t>
  </si>
  <si>
    <t>Junta de soldadura de 10”</t>
  </si>
  <si>
    <t>Junta de soldadura de 1”</t>
  </si>
  <si>
    <t>Junta de soldadura de 0.5”</t>
  </si>
  <si>
    <t>Junta de soldadura de 0.75”</t>
  </si>
  <si>
    <t>D.1</t>
  </si>
  <si>
    <t>D.2</t>
  </si>
  <si>
    <t>D.3</t>
  </si>
  <si>
    <t>D.4</t>
  </si>
  <si>
    <t>MOVILIZACIÓN Y DESMOVILIZACIÓN DE PERSONAL Y EQUIPOS PARA PRUEBA HIDROSTÁTICA</t>
  </si>
  <si>
    <t>INSPECCIÓN POR TINTES PENETRANTES</t>
  </si>
  <si>
    <t>EJECUCIÓN DE LA PRUEBA HIDROSTÁTICA</t>
  </si>
  <si>
    <t>Junta</t>
  </si>
  <si>
    <t>PERMANENCIA DEL PERSONAL Y EQUIPOS DE ENSAYOS NO DESTRUCTIVOS EN OBRA</t>
  </si>
  <si>
    <t>Mov.</t>
  </si>
  <si>
    <t>Día</t>
  </si>
  <si>
    <t>INSPECCIÓN POR ULTRASONIDO CONVENCIONAL</t>
  </si>
  <si>
    <t>Invitación:</t>
  </si>
  <si>
    <t>C.8</t>
  </si>
  <si>
    <t>C.9</t>
  </si>
  <si>
    <t>Junta de soldadura de 16”</t>
  </si>
  <si>
    <t>Junta de soldadura de 18”</t>
  </si>
  <si>
    <t>Monto Literal:</t>
  </si>
  <si>
    <t>Representante Legal:</t>
  </si>
  <si>
    <t>Firma y Sello:</t>
  </si>
  <si>
    <t>PH</t>
  </si>
  <si>
    <t>PROPUESTA ECONÓMICA FORMATO B-1
SERVICIO DE PH Y END INSTALACIÓN DE LINER EN DUCTO OMTF</t>
  </si>
  <si>
    <t>………………………………………………………………………………………………………………….…………………….Dólares Americanos.</t>
  </si>
  <si>
    <t>Impuesto Aplicable IUE-BE (12,5%) de los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</si>
</sst>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Down">
        <bgColor theme="9" tint="0.5999938962981048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43" fontId="0" fillId="5" borderId="1" xfId="0" applyNumberFormat="1" applyFill="1" applyBorder="1" applyAlignment="1">
      <alignment horizontal="center" vertical="center" wrapText="1"/>
    </xf>
    <xf numFmtId="43" fontId="5" fillId="0" borderId="1" xfId="1" applyFont="1" applyBorder="1" applyAlignment="1">
      <alignment wrapText="1"/>
    </xf>
    <xf numFmtId="0" fontId="0" fillId="6" borderId="1" xfId="0" applyFill="1" applyBorder="1" applyAlignment="1">
      <alignment horizontal="center" vertical="center" wrapText="1"/>
    </xf>
    <xf numFmtId="43" fontId="0" fillId="6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right" wrapText="1"/>
    </xf>
    <xf numFmtId="0" fontId="1" fillId="3" borderId="3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7" borderId="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 wrapText="1"/>
    </xf>
    <xf numFmtId="43" fontId="0" fillId="7" borderId="1" xfId="1" applyFont="1" applyFill="1" applyBorder="1" applyAlignment="1">
      <alignment horizontal="center" vertical="center" wrapText="1"/>
    </xf>
    <xf numFmtId="43" fontId="0" fillId="7" borderId="1" xfId="0" applyNumberFormat="1" applyFill="1" applyBorder="1" applyAlignment="1">
      <alignment horizontal="center" vertical="center" wrapText="1"/>
    </xf>
    <xf numFmtId="0" fontId="0" fillId="7" borderId="0" xfId="0" applyFill="1" applyAlignment="1">
      <alignment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533400</xdr:colOff>
      <xdr:row>0</xdr:row>
      <xdr:rowOff>123825</xdr:rowOff>
    </xdr:from>
    <xdr:to>
      <xdr:col>5</xdr:col>
      <xdr:colOff>762989</xdr:colOff>
      <xdr:row>3</xdr:row>
      <xdr:rowOff>109855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23825"/>
          <a:ext cx="1258289" cy="557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8"/>
  <sheetViews>
    <sheetView tabSelected="1" view="pageBreakPreview" zoomScale="130" zoomScaleNormal="100" zoomScaleSheetLayoutView="130" workbookViewId="0">
      <selection activeCell="E1" sqref="E1"/>
    </sheetView>
  </sheetViews>
  <sheetFormatPr baseColWidth="10" defaultColWidth="11.453125" defaultRowHeight="14.5" x14ac:dyDescent="0.35"/>
  <cols>
    <col min="1" max="1" width="9.6328125" style="1" customWidth="1"/>
    <col min="2" max="2" width="50.08984375" style="1" customWidth="1"/>
    <col min="3" max="3" width="8.6328125" style="1" customWidth="1"/>
    <col min="4" max="4" width="9.36328125" style="1" customWidth="1"/>
    <col min="5" max="5" width="15.453125" style="1" customWidth="1"/>
    <col min="6" max="6" width="15.6328125" style="1" customWidth="1"/>
    <col min="7" max="16384" width="11.453125" style="1"/>
  </cols>
  <sheetData>
    <row r="2" spans="1:6" x14ac:dyDescent="0.35">
      <c r="A2" s="8" t="s">
        <v>45</v>
      </c>
      <c r="B2"/>
    </row>
    <row r="3" spans="1:6" x14ac:dyDescent="0.35">
      <c r="A3" s="8" t="s">
        <v>10</v>
      </c>
      <c r="B3"/>
    </row>
    <row r="5" spans="1:6" ht="27" customHeight="1" x14ac:dyDescent="0.35">
      <c r="A5" s="21" t="s">
        <v>54</v>
      </c>
      <c r="B5" s="21"/>
      <c r="C5" s="21"/>
      <c r="D5" s="21"/>
      <c r="E5" s="21"/>
      <c r="F5" s="21"/>
    </row>
    <row r="6" spans="1:6" ht="29" x14ac:dyDescent="0.35">
      <c r="A6" s="6" t="s">
        <v>4</v>
      </c>
      <c r="B6" s="6" t="s">
        <v>5</v>
      </c>
      <c r="C6" s="6" t="s">
        <v>0</v>
      </c>
      <c r="D6" s="6" t="s">
        <v>1</v>
      </c>
      <c r="E6" s="6" t="s">
        <v>2</v>
      </c>
      <c r="F6" s="6" t="s">
        <v>3</v>
      </c>
    </row>
    <row r="7" spans="1:6" ht="26" x14ac:dyDescent="0.35">
      <c r="A7" s="9" t="s">
        <v>13</v>
      </c>
      <c r="B7" s="10" t="s">
        <v>15</v>
      </c>
      <c r="C7" s="11" t="s">
        <v>42</v>
      </c>
      <c r="D7" s="11">
        <v>2</v>
      </c>
      <c r="E7" s="5"/>
      <c r="F7" s="12">
        <f t="shared" ref="F7:F25" si="0">D7*E7</f>
        <v>0</v>
      </c>
    </row>
    <row r="8" spans="1:6" ht="26" x14ac:dyDescent="0.35">
      <c r="A8" s="9" t="s">
        <v>14</v>
      </c>
      <c r="B8" s="10" t="s">
        <v>41</v>
      </c>
      <c r="C8" s="11" t="s">
        <v>43</v>
      </c>
      <c r="D8" s="11">
        <v>10</v>
      </c>
      <c r="E8" s="5"/>
      <c r="F8" s="12">
        <f t="shared" si="0"/>
        <v>0</v>
      </c>
    </row>
    <row r="9" spans="1:6" x14ac:dyDescent="0.35">
      <c r="A9" s="9" t="s">
        <v>6</v>
      </c>
      <c r="B9" s="10" t="s">
        <v>44</v>
      </c>
      <c r="C9" s="14"/>
      <c r="D9" s="14"/>
      <c r="E9" s="15"/>
      <c r="F9" s="12">
        <f>SUM(F10:F18)</f>
        <v>0</v>
      </c>
    </row>
    <row r="10" spans="1:6" x14ac:dyDescent="0.35">
      <c r="A10" s="7" t="s">
        <v>16</v>
      </c>
      <c r="B10" s="4" t="s">
        <v>23</v>
      </c>
      <c r="C10" s="2" t="s">
        <v>40</v>
      </c>
      <c r="D10" s="2">
        <v>8</v>
      </c>
      <c r="E10" s="5"/>
      <c r="F10" s="3">
        <f t="shared" si="0"/>
        <v>0</v>
      </c>
    </row>
    <row r="11" spans="1:6" x14ac:dyDescent="0.35">
      <c r="A11" s="7" t="s">
        <v>17</v>
      </c>
      <c r="B11" s="4" t="s">
        <v>24</v>
      </c>
      <c r="C11" s="2" t="s">
        <v>40</v>
      </c>
      <c r="D11" s="2">
        <v>2</v>
      </c>
      <c r="E11" s="5"/>
      <c r="F11" s="3">
        <f t="shared" si="0"/>
        <v>0</v>
      </c>
    </row>
    <row r="12" spans="1:6" x14ac:dyDescent="0.35">
      <c r="A12" s="7" t="s">
        <v>18</v>
      </c>
      <c r="B12" s="4" t="s">
        <v>25</v>
      </c>
      <c r="C12" s="2" t="s">
        <v>40</v>
      </c>
      <c r="D12" s="2">
        <v>2</v>
      </c>
      <c r="E12" s="5"/>
      <c r="F12" s="3">
        <f t="shared" si="0"/>
        <v>0</v>
      </c>
    </row>
    <row r="13" spans="1:6" x14ac:dyDescent="0.35">
      <c r="A13" s="7" t="s">
        <v>19</v>
      </c>
      <c r="B13" s="4" t="s">
        <v>26</v>
      </c>
      <c r="C13" s="2" t="s">
        <v>40</v>
      </c>
      <c r="D13" s="2">
        <v>5</v>
      </c>
      <c r="E13" s="5"/>
      <c r="F13" s="3">
        <f t="shared" si="0"/>
        <v>0</v>
      </c>
    </row>
    <row r="14" spans="1:6" x14ac:dyDescent="0.35">
      <c r="A14" s="7" t="s">
        <v>20</v>
      </c>
      <c r="B14" s="4" t="s">
        <v>27</v>
      </c>
      <c r="C14" s="2" t="s">
        <v>40</v>
      </c>
      <c r="D14" s="2">
        <v>2</v>
      </c>
      <c r="E14" s="5"/>
      <c r="F14" s="3">
        <f t="shared" si="0"/>
        <v>0</v>
      </c>
    </row>
    <row r="15" spans="1:6" x14ac:dyDescent="0.35">
      <c r="A15" s="7" t="s">
        <v>21</v>
      </c>
      <c r="B15" s="4" t="s">
        <v>29</v>
      </c>
      <c r="C15" s="2" t="s">
        <v>40</v>
      </c>
      <c r="D15" s="2">
        <v>2</v>
      </c>
      <c r="E15" s="5"/>
      <c r="F15" s="3">
        <f t="shared" si="0"/>
        <v>0</v>
      </c>
    </row>
    <row r="16" spans="1:6" x14ac:dyDescent="0.35">
      <c r="A16" s="7" t="s">
        <v>22</v>
      </c>
      <c r="B16" s="4" t="s">
        <v>28</v>
      </c>
      <c r="C16" s="2" t="s">
        <v>40</v>
      </c>
      <c r="D16" s="2">
        <v>2</v>
      </c>
      <c r="E16" s="5"/>
      <c r="F16" s="3">
        <f t="shared" si="0"/>
        <v>0</v>
      </c>
    </row>
    <row r="17" spans="1:6" x14ac:dyDescent="0.35">
      <c r="A17" s="7" t="s">
        <v>46</v>
      </c>
      <c r="B17" s="4" t="s">
        <v>48</v>
      </c>
      <c r="C17" s="2" t="s">
        <v>40</v>
      </c>
      <c r="D17" s="2">
        <v>2</v>
      </c>
      <c r="E17" s="5"/>
      <c r="F17" s="3">
        <f t="shared" si="0"/>
        <v>0</v>
      </c>
    </row>
    <row r="18" spans="1:6" x14ac:dyDescent="0.35">
      <c r="A18" s="7" t="s">
        <v>47</v>
      </c>
      <c r="B18" s="4" t="s">
        <v>49</v>
      </c>
      <c r="C18" s="2" t="s">
        <v>40</v>
      </c>
      <c r="D18" s="2">
        <v>15</v>
      </c>
      <c r="E18" s="5"/>
      <c r="F18" s="3">
        <f t="shared" si="0"/>
        <v>0</v>
      </c>
    </row>
    <row r="19" spans="1:6" x14ac:dyDescent="0.35">
      <c r="A19" s="9" t="s">
        <v>7</v>
      </c>
      <c r="B19" s="10" t="s">
        <v>38</v>
      </c>
      <c r="C19" s="14"/>
      <c r="D19" s="14"/>
      <c r="E19" s="15"/>
      <c r="F19" s="12">
        <f>SUM(F20:F23)</f>
        <v>0</v>
      </c>
    </row>
    <row r="20" spans="1:6" x14ac:dyDescent="0.35">
      <c r="A20" s="7" t="s">
        <v>33</v>
      </c>
      <c r="B20" s="4" t="s">
        <v>23</v>
      </c>
      <c r="C20" s="2" t="s">
        <v>40</v>
      </c>
      <c r="D20" s="2">
        <v>5</v>
      </c>
      <c r="E20" s="5"/>
      <c r="F20" s="3">
        <f t="shared" si="0"/>
        <v>0</v>
      </c>
    </row>
    <row r="21" spans="1:6" x14ac:dyDescent="0.35">
      <c r="A21" s="7" t="s">
        <v>34</v>
      </c>
      <c r="B21" s="4" t="s">
        <v>30</v>
      </c>
      <c r="C21" s="2" t="s">
        <v>40</v>
      </c>
      <c r="D21" s="2">
        <v>5</v>
      </c>
      <c r="E21" s="5"/>
      <c r="F21" s="3">
        <f t="shared" si="0"/>
        <v>0</v>
      </c>
    </row>
    <row r="22" spans="1:6" x14ac:dyDescent="0.35">
      <c r="A22" s="7" t="s">
        <v>35</v>
      </c>
      <c r="B22" s="4" t="s">
        <v>32</v>
      </c>
      <c r="C22" s="2" t="s">
        <v>40</v>
      </c>
      <c r="D22" s="2">
        <v>2</v>
      </c>
      <c r="E22" s="5"/>
      <c r="F22" s="3">
        <f t="shared" si="0"/>
        <v>0</v>
      </c>
    </row>
    <row r="23" spans="1:6" x14ac:dyDescent="0.35">
      <c r="A23" s="7" t="s">
        <v>36</v>
      </c>
      <c r="B23" s="4" t="s">
        <v>31</v>
      </c>
      <c r="C23" s="2" t="s">
        <v>40</v>
      </c>
      <c r="D23" s="2">
        <v>2</v>
      </c>
      <c r="E23" s="5"/>
      <c r="F23" s="3">
        <f t="shared" si="0"/>
        <v>0</v>
      </c>
    </row>
    <row r="24" spans="1:6" ht="26" x14ac:dyDescent="0.35">
      <c r="A24" s="9" t="s">
        <v>8</v>
      </c>
      <c r="B24" s="10" t="s">
        <v>37</v>
      </c>
      <c r="C24" s="11" t="s">
        <v>42</v>
      </c>
      <c r="D24" s="11">
        <v>2</v>
      </c>
      <c r="E24" s="5"/>
      <c r="F24" s="12">
        <f t="shared" si="0"/>
        <v>0</v>
      </c>
    </row>
    <row r="25" spans="1:6" x14ac:dyDescent="0.35">
      <c r="A25" s="9" t="s">
        <v>9</v>
      </c>
      <c r="B25" s="10" t="s">
        <v>39</v>
      </c>
      <c r="C25" s="11" t="s">
        <v>53</v>
      </c>
      <c r="D25" s="11">
        <v>2</v>
      </c>
      <c r="E25" s="5"/>
      <c r="F25" s="12">
        <f t="shared" si="0"/>
        <v>0</v>
      </c>
    </row>
    <row r="26" spans="1:6" s="28" customFormat="1" x14ac:dyDescent="0.35">
      <c r="A26" s="23"/>
      <c r="B26" s="24"/>
      <c r="C26" s="25"/>
      <c r="D26" s="25"/>
      <c r="E26" s="26"/>
      <c r="F26" s="27"/>
    </row>
    <row r="27" spans="1:6" x14ac:dyDescent="0.35">
      <c r="A27" s="29" t="s">
        <v>56</v>
      </c>
      <c r="B27" s="29"/>
      <c r="C27" s="29"/>
      <c r="D27" s="29"/>
      <c r="E27" s="30"/>
      <c r="F27" s="12">
        <f>((F7+F8+F9+F19+F24+F25)/0.875)-(F7+F8+F9+F19+F24+F25)</f>
        <v>0</v>
      </c>
    </row>
    <row r="28" spans="1:6" ht="15.5" x14ac:dyDescent="0.35">
      <c r="A28" s="20" t="s">
        <v>12</v>
      </c>
      <c r="B28" s="20"/>
      <c r="C28" s="20"/>
      <c r="D28" s="20"/>
      <c r="E28" s="20"/>
      <c r="F28" s="13">
        <f>+F25+F24+F19+F9+F8+F7+F27</f>
        <v>0</v>
      </c>
    </row>
    <row r="30" spans="1:6" ht="29" x14ac:dyDescent="0.35">
      <c r="A30" s="16" t="s">
        <v>50</v>
      </c>
      <c r="B30" s="22" t="s">
        <v>55</v>
      </c>
      <c r="C30" s="22"/>
      <c r="D30" s="22"/>
      <c r="E30" s="22"/>
      <c r="F30" s="22"/>
    </row>
    <row r="31" spans="1:6" x14ac:dyDescent="0.35">
      <c r="A31"/>
      <c r="B31"/>
    </row>
    <row r="32" spans="1:6" x14ac:dyDescent="0.35">
      <c r="A32" s="16" t="s">
        <v>10</v>
      </c>
      <c r="B32" s="17"/>
    </row>
    <row r="33" spans="1:2" x14ac:dyDescent="0.35">
      <c r="A33" s="16"/>
      <c r="B33" s="17"/>
    </row>
    <row r="34" spans="1:2" x14ac:dyDescent="0.35">
      <c r="A34" s="18" t="s">
        <v>51</v>
      </c>
      <c r="B34" s="17"/>
    </row>
    <row r="35" spans="1:2" x14ac:dyDescent="0.35">
      <c r="A35" s="19"/>
      <c r="B35" s="17"/>
    </row>
    <row r="36" spans="1:2" x14ac:dyDescent="0.35">
      <c r="A36" s="18" t="s">
        <v>52</v>
      </c>
      <c r="B36" s="17"/>
    </row>
    <row r="37" spans="1:2" x14ac:dyDescent="0.35">
      <c r="A37"/>
      <c r="B37"/>
    </row>
    <row r="38" spans="1:2" x14ac:dyDescent="0.35">
      <c r="A38" s="18" t="s">
        <v>11</v>
      </c>
      <c r="B38" s="17"/>
    </row>
  </sheetData>
  <mergeCells count="4">
    <mergeCell ref="A28:E28"/>
    <mergeCell ref="A5:F5"/>
    <mergeCell ref="B30:F30"/>
    <mergeCell ref="A27:E27"/>
  </mergeCells>
  <pageMargins left="0.7" right="0.7" top="0.75" bottom="0.75" header="0.3" footer="0.3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OS - Orden de Servicio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Merino</dc:creator>
  <cp:lastModifiedBy>Jorge Dorado</cp:lastModifiedBy>
  <dcterms:created xsi:type="dcterms:W3CDTF">2025-01-10T15:57:12Z</dcterms:created>
  <dcterms:modified xsi:type="dcterms:W3CDTF">2026-05-06T17:27:29Z</dcterms:modified>
</cp:coreProperties>
</file>